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2" i="1" l="1"/>
  <c r="H43" i="1"/>
  <c r="H44" i="1"/>
  <c r="H45" i="1"/>
  <c r="H46" i="1"/>
  <c r="H41" i="1"/>
  <c r="E70" i="1"/>
  <c r="E71" i="1"/>
  <c r="E72" i="1"/>
  <c r="E73" i="1"/>
  <c r="E74" i="1"/>
  <c r="E69" i="1"/>
  <c r="H75" i="1"/>
  <c r="E75" i="1" s="1"/>
  <c r="E43" i="1" l="1"/>
  <c r="E46" i="1"/>
  <c r="E41" i="1"/>
  <c r="E91" i="1"/>
  <c r="E92" i="1"/>
  <c r="E93" i="1"/>
  <c r="E94" i="1"/>
  <c r="E95" i="1"/>
  <c r="E90" i="1"/>
  <c r="H96" i="1"/>
  <c r="E96" i="1" s="1"/>
  <c r="E84" i="1"/>
  <c r="E85" i="1"/>
  <c r="E86" i="1"/>
  <c r="E87" i="1"/>
  <c r="E88" i="1"/>
  <c r="E83" i="1"/>
  <c r="H89" i="1"/>
  <c r="E89" i="1" s="1"/>
  <c r="E77" i="1"/>
  <c r="E78" i="1"/>
  <c r="E79" i="1"/>
  <c r="E80" i="1"/>
  <c r="E81" i="1"/>
  <c r="E76" i="1"/>
  <c r="H82" i="1"/>
  <c r="E82" i="1" s="1"/>
  <c r="E63" i="1"/>
  <c r="E64" i="1"/>
  <c r="E65" i="1"/>
  <c r="E66" i="1"/>
  <c r="E67" i="1"/>
  <c r="E62" i="1"/>
  <c r="H68" i="1"/>
  <c r="E68" i="1" s="1"/>
  <c r="E56" i="1"/>
  <c r="E57" i="1"/>
  <c r="E58" i="1"/>
  <c r="E59" i="1"/>
  <c r="E60" i="1"/>
  <c r="E55" i="1"/>
  <c r="H61" i="1"/>
  <c r="E61" i="1" s="1"/>
  <c r="E49" i="1"/>
  <c r="E50" i="1"/>
  <c r="E51" i="1"/>
  <c r="E52" i="1"/>
  <c r="E53" i="1"/>
  <c r="E48" i="1"/>
  <c r="H54" i="1"/>
  <c r="E54" i="1" s="1"/>
  <c r="E34" i="1"/>
  <c r="E35" i="1"/>
  <c r="E36" i="1"/>
  <c r="E37" i="1"/>
  <c r="E38" i="1"/>
  <c r="E33" i="1"/>
  <c r="H39" i="1"/>
  <c r="E39" i="1" s="1"/>
  <c r="E20" i="1"/>
  <c r="E21" i="1"/>
  <c r="E22" i="1"/>
  <c r="E23" i="1"/>
  <c r="E24" i="1"/>
  <c r="E19" i="1"/>
  <c r="H25" i="1"/>
  <c r="E25" i="1" s="1"/>
  <c r="H13" i="1"/>
  <c r="H14" i="1"/>
  <c r="E14" i="1" s="1"/>
  <c r="H15" i="1"/>
  <c r="E15" i="1" s="1"/>
  <c r="H16" i="1"/>
  <c r="E16" i="1" s="1"/>
  <c r="H17" i="1"/>
  <c r="E17" i="1" s="1"/>
  <c r="H12" i="1"/>
  <c r="H97" i="1" s="1"/>
  <c r="H101" i="1" l="1"/>
  <c r="E101" i="1" s="1"/>
  <c r="E12" i="1"/>
  <c r="H100" i="1"/>
  <c r="E100" i="1" s="1"/>
  <c r="H98" i="1"/>
  <c r="E98" i="1" s="1"/>
  <c r="E45" i="1"/>
  <c r="H102" i="1"/>
  <c r="E102" i="1" s="1"/>
  <c r="E44" i="1"/>
  <c r="H99" i="1"/>
  <c r="E99" i="1" s="1"/>
  <c r="E42" i="1"/>
  <c r="H47" i="1"/>
  <c r="E47" i="1" s="1"/>
  <c r="E97" i="1"/>
  <c r="H18" i="1"/>
  <c r="E18" i="1" s="1"/>
  <c r="E13" i="1"/>
  <c r="H103" i="1" l="1"/>
  <c r="E103" i="1" s="1"/>
</calcChain>
</file>

<file path=xl/sharedStrings.xml><?xml version="1.0" encoding="utf-8"?>
<sst xmlns="http://schemas.openxmlformats.org/spreadsheetml/2006/main" count="163" uniqueCount="69">
  <si>
    <t>№ п/п</t>
  </si>
  <si>
    <t>Наименование мероприятия</t>
  </si>
  <si>
    <t>Статус</t>
  </si>
  <si>
    <t>Годы реализации</t>
  </si>
  <si>
    <t>Объем финансирования, тыс. рублей</t>
  </si>
  <si>
    <t>всего</t>
  </si>
  <si>
    <t>в разрезе источников финансирования</t>
  </si>
  <si>
    <t>федера-льный бюджет</t>
  </si>
  <si>
    <t>краевой бюджет</t>
  </si>
  <si>
    <t>местный бюджет</t>
  </si>
  <si>
    <t>внебюджетные источники</t>
  </si>
  <si>
    <t>1.</t>
  </si>
  <si>
    <t>Цель 1: Формирование эффективной системы муниципального управления на основе использования информационных и телекоммуникационных технологий</t>
  </si>
  <si>
    <t>1.1.</t>
  </si>
  <si>
    <t>Задача 1: Развитие информационно-телекоммуникационной инфраструктуры</t>
  </si>
  <si>
    <t>1.1.1.</t>
  </si>
  <si>
    <t>Основное мероприятие 1: Развитие информационно-коммуникационных технологий, в том числе:</t>
  </si>
  <si>
    <t>2022 год</t>
  </si>
  <si>
    <t>2023 год</t>
  </si>
  <si>
    <t>2024 год</t>
  </si>
  <si>
    <t>2025 год</t>
  </si>
  <si>
    <t>2026 год</t>
  </si>
  <si>
    <t>2027 год</t>
  </si>
  <si>
    <t>1.1.1.1.</t>
  </si>
  <si>
    <t>Приобретение средств вычислительной техники и лицензионного программного обеспечения (системного, офисного)</t>
  </si>
  <si>
    <t>Обеспечение бесперебойной работы защищенными сетями и сервисами информационной безопасности</t>
  </si>
  <si>
    <t>1.1.1.2.</t>
  </si>
  <si>
    <t>Обеспеченность услугами связи</t>
  </si>
  <si>
    <t>Обеспеченность защищенными сетями и сервисами информационной безопасности</t>
  </si>
  <si>
    <t>1.2.</t>
  </si>
  <si>
    <t>Задача 2: Сопровождение, техническое обслуживание и модернизация информационно-технологических систем для обеспечения деятельности муниципального образования, повышение открытости деятельности администрации и ее структурных подразделений</t>
  </si>
  <si>
    <t>1.2.1.</t>
  </si>
  <si>
    <t>Основное мероприятие 2: Сопровождение и обслуживание информационно-коммуникационных технологий, в том числе:</t>
  </si>
  <si>
    <t>1.2.1.1.</t>
  </si>
  <si>
    <t xml:space="preserve">Сопровождение, модернизация автоматизированной системы АРМ «Муниципал» </t>
  </si>
  <si>
    <t>Сопровождение и поддержка работоспособности автоматизированной системы АРМ «Муниципал» </t>
  </si>
  <si>
    <t>1.2.1.2.</t>
  </si>
  <si>
    <t>Сопровождение справочных правовых (информационных) систем</t>
  </si>
  <si>
    <t>Обеспеченность справочной правовой информацией</t>
  </si>
  <si>
    <t>Муниципаль-ный заказчик, главный распорядитель (распо-рядитель) бюджетных средств, исполнитель</t>
  </si>
  <si>
    <t>1.2.1.4.</t>
  </si>
  <si>
    <t>Сервисное и техническое обслуживание копировальной техники, коммутационного оборудования и вычислительной техники</t>
  </si>
  <si>
    <t>1.2.1.5.</t>
  </si>
  <si>
    <t>Сопровождение и оказание консультационных услуг по программному обеспечению 1С:Предприятие</t>
  </si>
  <si>
    <t>Сопровождение и поддержка работоспособности программного обеспечения 1С Предприятие</t>
  </si>
  <si>
    <t>1.2.1.6.</t>
  </si>
  <si>
    <t>Сопровождение, модернизация автоматизированной системы «Бюджет»</t>
  </si>
  <si>
    <t>Сопровождение и поддержка работоспособности автоматизированной системы «Бюджет»</t>
  </si>
  <si>
    <t>1.2.1.7.</t>
  </si>
  <si>
    <t>Сопровождение и развитие интернет – ресурсов adm-sovetskoe.ru</t>
  </si>
  <si>
    <t>Обеспеченность услугами доступа к информационно-телекоммуникационной сети «Интернет» </t>
  </si>
  <si>
    <t>Итого по муниципальной программе</t>
  </si>
  <si>
    <t>Перечень</t>
  </si>
  <si>
    <t>Таблица</t>
  </si>
  <si>
    <t>Непосредственный результат реализации мероприятия</t>
  </si>
  <si>
    <t>Закупка оборудования, программного обеспечения и услуг по обеспечению безопасности информационных ресурсов (электронные ключи, VipNet, антивирус)</t>
  </si>
  <si>
    <t>1.1.1.3.</t>
  </si>
  <si>
    <t>1.2.1.3.</t>
  </si>
  <si>
    <t>Обеспечение бесперебойной работы вычислительной техники, размещение информации в сети Интернет, обновление программного обеспечения</t>
  </si>
  <si>
    <t>Сопровождение и поддержка работоспособности вычислительной техники, осуществление бесперебойной работы </t>
  </si>
  <si>
    <t xml:space="preserve">Начальника финансово-экономического отдела </t>
  </si>
  <si>
    <t xml:space="preserve">администрации Советского сельского поселения </t>
  </si>
  <si>
    <t xml:space="preserve">Новокубанского района </t>
  </si>
  <si>
    <t>Т.Н.Шевцова</t>
  </si>
  <si>
    <t xml:space="preserve">Приложение № 2
к муниципальной программе Советского сельского поселения Новокубанского района «Информатизация администрации Советского сельского поселения Новокубанского района»
</t>
  </si>
  <si>
    <t>основных мероприятий муниципальной программы Советского сельского поселения Новокубанского района «Информатизация администрации Советского сельского поселения Новокубанского района»</t>
  </si>
  <si>
    <t>Развитие и обеспечение функционирования услуг связи и Интернета (оплата за связь и Интернет)</t>
  </si>
  <si>
    <t>Осуществление бесперебойной работы копировальной и вычислительной техники</t>
  </si>
  <si>
    <t>АдминистрацияСоветского сельского поселения Новокубанского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</si>
</sst>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topLeftCell="A76" workbookViewId="0">
      <selection activeCell="B41" sqref="B41:B47"/>
    </sheetView>
  </sheetViews>
  <sheetFormatPr defaultRowHeight="15.75" x14ac:dyDescent="0.25"/>
  <cols>
    <col min="1" max="1" width="9.140625" style="5"/>
    <col min="2" max="2" width="28.140625" style="5" customWidth="1"/>
    <col min="3" max="3" width="8.7109375" style="5" customWidth="1"/>
    <col min="4" max="7" width="9.140625" style="5"/>
    <col min="8" max="8" width="10.28515625" style="5" customWidth="1"/>
    <col min="9" max="9" width="9.140625" style="5"/>
    <col min="10" max="10" width="26" style="5" customWidth="1"/>
    <col min="11" max="11" width="17" style="5" customWidth="1"/>
    <col min="12" max="16384" width="9.140625" style="5"/>
  </cols>
  <sheetData>
    <row r="1" spans="1:11" ht="110.25" customHeight="1" x14ac:dyDescent="0.3">
      <c r="A1" s="6"/>
      <c r="B1" s="6"/>
      <c r="C1" s="6"/>
      <c r="D1" s="6"/>
      <c r="E1" s="6"/>
      <c r="F1" s="6"/>
      <c r="G1" s="6"/>
      <c r="H1" s="6"/>
      <c r="I1" s="6"/>
      <c r="J1" s="18" t="s">
        <v>64</v>
      </c>
      <c r="K1" s="19"/>
    </row>
    <row r="2" spans="1:11" ht="15" customHeight="1" x14ac:dyDescent="0.3">
      <c r="A2" s="6"/>
      <c r="B2" s="6"/>
      <c r="C2" s="6"/>
      <c r="D2" s="6"/>
      <c r="E2" s="6"/>
      <c r="F2" s="6"/>
      <c r="G2" s="6"/>
      <c r="H2" s="6"/>
      <c r="I2" s="6"/>
      <c r="J2" s="9"/>
      <c r="K2" s="10"/>
    </row>
    <row r="3" spans="1:11" ht="18.75" x14ac:dyDescent="0.3">
      <c r="A3" s="21" t="s">
        <v>52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8.25" customHeight="1" x14ac:dyDescent="0.3">
      <c r="A4" s="20" t="s">
        <v>65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3" t="s">
        <v>53</v>
      </c>
    </row>
    <row r="7" spans="1:11" ht="20.25" customHeight="1" x14ac:dyDescent="0.25">
      <c r="A7" s="32" t="s">
        <v>0</v>
      </c>
      <c r="B7" s="32" t="s">
        <v>1</v>
      </c>
      <c r="C7" s="32" t="s">
        <v>2</v>
      </c>
      <c r="D7" s="32" t="s">
        <v>3</v>
      </c>
      <c r="E7" s="32" t="s">
        <v>4</v>
      </c>
      <c r="F7" s="32"/>
      <c r="G7" s="32"/>
      <c r="H7" s="32"/>
      <c r="I7" s="32"/>
      <c r="J7" s="32" t="s">
        <v>54</v>
      </c>
      <c r="K7" s="32" t="s">
        <v>39</v>
      </c>
    </row>
    <row r="8" spans="1:11" ht="31.5" customHeight="1" x14ac:dyDescent="0.25">
      <c r="A8" s="32"/>
      <c r="B8" s="32"/>
      <c r="C8" s="32"/>
      <c r="D8" s="32"/>
      <c r="E8" s="32" t="s">
        <v>5</v>
      </c>
      <c r="F8" s="32" t="s">
        <v>6</v>
      </c>
      <c r="G8" s="32"/>
      <c r="H8" s="32"/>
      <c r="I8" s="32"/>
      <c r="J8" s="32"/>
      <c r="K8" s="32"/>
    </row>
    <row r="9" spans="1:11" ht="93.75" customHeight="1" x14ac:dyDescent="0.25">
      <c r="A9" s="32"/>
      <c r="B9" s="32"/>
      <c r="C9" s="32"/>
      <c r="D9" s="32"/>
      <c r="E9" s="32"/>
      <c r="F9" s="4" t="s">
        <v>7</v>
      </c>
      <c r="G9" s="4" t="s">
        <v>8</v>
      </c>
      <c r="H9" s="4" t="s">
        <v>9</v>
      </c>
      <c r="I9" s="4" t="s">
        <v>10</v>
      </c>
      <c r="J9" s="32"/>
      <c r="K9" s="32"/>
    </row>
    <row r="10" spans="1:11" ht="31.5" customHeight="1" x14ac:dyDescent="0.25">
      <c r="A10" s="1" t="s">
        <v>11</v>
      </c>
      <c r="B10" s="31" t="s">
        <v>12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1" t="s">
        <v>13</v>
      </c>
      <c r="B11" s="31" t="s">
        <v>14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7.25" customHeight="1" x14ac:dyDescent="0.25">
      <c r="A12" s="23" t="s">
        <v>15</v>
      </c>
      <c r="B12" s="23" t="s">
        <v>16</v>
      </c>
      <c r="C12" s="24"/>
      <c r="D12" s="2" t="s">
        <v>17</v>
      </c>
      <c r="E12" s="7">
        <f>SUM(F12:I12)</f>
        <v>215</v>
      </c>
      <c r="F12" s="7">
        <v>0</v>
      </c>
      <c r="G12" s="7">
        <v>0</v>
      </c>
      <c r="H12" s="7">
        <f>H19+H26+H33</f>
        <v>215</v>
      </c>
      <c r="I12" s="7">
        <v>0</v>
      </c>
      <c r="J12" s="31"/>
      <c r="K12" s="31"/>
    </row>
    <row r="13" spans="1:11" ht="17.25" customHeight="1" x14ac:dyDescent="0.25">
      <c r="A13" s="23"/>
      <c r="B13" s="23"/>
      <c r="C13" s="24"/>
      <c r="D13" s="2" t="s">
        <v>18</v>
      </c>
      <c r="E13" s="7">
        <f t="shared" ref="E13:E18" si="0">SUM(F13:I13)</f>
        <v>223</v>
      </c>
      <c r="F13" s="7">
        <v>0</v>
      </c>
      <c r="G13" s="7">
        <v>0</v>
      </c>
      <c r="H13" s="7">
        <f t="shared" ref="H13:H17" si="1">H20+H27+H34</f>
        <v>223</v>
      </c>
      <c r="I13" s="7">
        <v>0</v>
      </c>
      <c r="J13" s="31"/>
      <c r="K13" s="31"/>
    </row>
    <row r="14" spans="1:11" ht="17.25" customHeight="1" x14ac:dyDescent="0.25">
      <c r="A14" s="23"/>
      <c r="B14" s="23"/>
      <c r="C14" s="24"/>
      <c r="D14" s="2" t="s">
        <v>19</v>
      </c>
      <c r="E14" s="7">
        <f t="shared" si="0"/>
        <v>232</v>
      </c>
      <c r="F14" s="7">
        <v>0</v>
      </c>
      <c r="G14" s="7">
        <v>0</v>
      </c>
      <c r="H14" s="7">
        <f t="shared" si="1"/>
        <v>232</v>
      </c>
      <c r="I14" s="7">
        <v>0</v>
      </c>
      <c r="J14" s="31"/>
      <c r="K14" s="31"/>
    </row>
    <row r="15" spans="1:11" ht="17.25" customHeight="1" x14ac:dyDescent="0.25">
      <c r="A15" s="23"/>
      <c r="B15" s="23"/>
      <c r="C15" s="24"/>
      <c r="D15" s="2" t="s">
        <v>20</v>
      </c>
      <c r="E15" s="7">
        <f t="shared" si="0"/>
        <v>242</v>
      </c>
      <c r="F15" s="7">
        <v>0</v>
      </c>
      <c r="G15" s="7">
        <v>0</v>
      </c>
      <c r="H15" s="7">
        <f t="shared" si="1"/>
        <v>242</v>
      </c>
      <c r="I15" s="7">
        <v>0</v>
      </c>
      <c r="J15" s="31"/>
      <c r="K15" s="31"/>
    </row>
    <row r="16" spans="1:11" ht="17.25" customHeight="1" x14ac:dyDescent="0.25">
      <c r="A16" s="23"/>
      <c r="B16" s="23"/>
      <c r="C16" s="24"/>
      <c r="D16" s="2" t="s">
        <v>21</v>
      </c>
      <c r="E16" s="7">
        <f t="shared" si="0"/>
        <v>251</v>
      </c>
      <c r="F16" s="7">
        <v>0</v>
      </c>
      <c r="G16" s="7">
        <v>0</v>
      </c>
      <c r="H16" s="7">
        <f t="shared" si="1"/>
        <v>251</v>
      </c>
      <c r="I16" s="7">
        <v>0</v>
      </c>
      <c r="J16" s="31"/>
      <c r="K16" s="31"/>
    </row>
    <row r="17" spans="1:11" ht="17.25" customHeight="1" x14ac:dyDescent="0.25">
      <c r="A17" s="23"/>
      <c r="B17" s="23"/>
      <c r="C17" s="24"/>
      <c r="D17" s="2" t="s">
        <v>22</v>
      </c>
      <c r="E17" s="7">
        <f t="shared" si="0"/>
        <v>261</v>
      </c>
      <c r="F17" s="7">
        <v>0</v>
      </c>
      <c r="G17" s="7">
        <v>0</v>
      </c>
      <c r="H17" s="7">
        <f t="shared" si="1"/>
        <v>261</v>
      </c>
      <c r="I17" s="7">
        <v>0</v>
      </c>
      <c r="J17" s="31"/>
      <c r="K17" s="31"/>
    </row>
    <row r="18" spans="1:11" ht="34.5" customHeight="1" x14ac:dyDescent="0.25">
      <c r="A18" s="23"/>
      <c r="B18" s="23"/>
      <c r="C18" s="24"/>
      <c r="D18" s="16" t="s">
        <v>5</v>
      </c>
      <c r="E18" s="8">
        <f t="shared" si="0"/>
        <v>1424</v>
      </c>
      <c r="F18" s="8">
        <v>0</v>
      </c>
      <c r="G18" s="8">
        <v>0</v>
      </c>
      <c r="H18" s="8">
        <f>SUM(H12:H17)</f>
        <v>1424</v>
      </c>
      <c r="I18" s="8">
        <v>0</v>
      </c>
      <c r="J18" s="31"/>
      <c r="K18" s="31"/>
    </row>
    <row r="19" spans="1:11" ht="17.25" customHeight="1" x14ac:dyDescent="0.25">
      <c r="A19" s="23" t="s">
        <v>23</v>
      </c>
      <c r="B19" s="23" t="s">
        <v>24</v>
      </c>
      <c r="C19" s="24"/>
      <c r="D19" s="2" t="s">
        <v>17</v>
      </c>
      <c r="E19" s="7">
        <f>SUM(F19:H19)</f>
        <v>30</v>
      </c>
      <c r="F19" s="7">
        <v>0</v>
      </c>
      <c r="G19" s="7">
        <v>0</v>
      </c>
      <c r="H19" s="7">
        <v>30</v>
      </c>
      <c r="I19" s="7">
        <v>0</v>
      </c>
      <c r="J19" s="23" t="s">
        <v>25</v>
      </c>
      <c r="K19" s="23" t="s">
        <v>68</v>
      </c>
    </row>
    <row r="20" spans="1:11" ht="17.25" customHeight="1" x14ac:dyDescent="0.25">
      <c r="A20" s="23"/>
      <c r="B20" s="23"/>
      <c r="C20" s="24"/>
      <c r="D20" s="2" t="s">
        <v>18</v>
      </c>
      <c r="E20" s="7">
        <f t="shared" ref="E20:E25" si="2">SUM(F20:H20)</f>
        <v>31</v>
      </c>
      <c r="F20" s="7">
        <v>0</v>
      </c>
      <c r="G20" s="7">
        <v>0</v>
      </c>
      <c r="H20" s="7">
        <v>31</v>
      </c>
      <c r="I20" s="7">
        <v>0</v>
      </c>
      <c r="J20" s="23"/>
      <c r="K20" s="23"/>
    </row>
    <row r="21" spans="1:11" ht="17.25" customHeight="1" x14ac:dyDescent="0.25">
      <c r="A21" s="23"/>
      <c r="B21" s="23"/>
      <c r="C21" s="24"/>
      <c r="D21" s="2" t="s">
        <v>19</v>
      </c>
      <c r="E21" s="7">
        <f t="shared" si="2"/>
        <v>32</v>
      </c>
      <c r="F21" s="7">
        <v>0</v>
      </c>
      <c r="G21" s="7">
        <v>0</v>
      </c>
      <c r="H21" s="7">
        <v>32</v>
      </c>
      <c r="I21" s="7">
        <v>0</v>
      </c>
      <c r="J21" s="23"/>
      <c r="K21" s="23"/>
    </row>
    <row r="22" spans="1:11" ht="17.25" customHeight="1" x14ac:dyDescent="0.25">
      <c r="A22" s="23"/>
      <c r="B22" s="23"/>
      <c r="C22" s="24"/>
      <c r="D22" s="2" t="s">
        <v>20</v>
      </c>
      <c r="E22" s="7">
        <f t="shared" si="2"/>
        <v>34</v>
      </c>
      <c r="F22" s="7">
        <v>0</v>
      </c>
      <c r="G22" s="7">
        <v>0</v>
      </c>
      <c r="H22" s="7">
        <v>34</v>
      </c>
      <c r="I22" s="7">
        <v>0</v>
      </c>
      <c r="J22" s="23"/>
      <c r="K22" s="23"/>
    </row>
    <row r="23" spans="1:11" ht="17.25" customHeight="1" x14ac:dyDescent="0.25">
      <c r="A23" s="23"/>
      <c r="B23" s="23"/>
      <c r="C23" s="24"/>
      <c r="D23" s="2" t="s">
        <v>21</v>
      </c>
      <c r="E23" s="7">
        <f t="shared" si="2"/>
        <v>35</v>
      </c>
      <c r="F23" s="7">
        <v>0</v>
      </c>
      <c r="G23" s="7">
        <v>0</v>
      </c>
      <c r="H23" s="7">
        <v>35</v>
      </c>
      <c r="I23" s="7">
        <v>0</v>
      </c>
      <c r="J23" s="23"/>
      <c r="K23" s="23"/>
    </row>
    <row r="24" spans="1:11" ht="17.25" customHeight="1" x14ac:dyDescent="0.25">
      <c r="A24" s="23"/>
      <c r="B24" s="23"/>
      <c r="C24" s="24"/>
      <c r="D24" s="2" t="s">
        <v>22</v>
      </c>
      <c r="E24" s="7">
        <f t="shared" si="2"/>
        <v>36</v>
      </c>
      <c r="F24" s="7">
        <v>0</v>
      </c>
      <c r="G24" s="7">
        <v>0</v>
      </c>
      <c r="H24" s="7">
        <v>36</v>
      </c>
      <c r="I24" s="7">
        <v>0</v>
      </c>
      <c r="J24" s="23"/>
      <c r="K24" s="23"/>
    </row>
    <row r="25" spans="1:11" ht="17.25" customHeight="1" x14ac:dyDescent="0.25">
      <c r="A25" s="23"/>
      <c r="B25" s="23"/>
      <c r="C25" s="24"/>
      <c r="D25" s="11" t="s">
        <v>5</v>
      </c>
      <c r="E25" s="8">
        <f t="shared" si="2"/>
        <v>198</v>
      </c>
      <c r="F25" s="8">
        <v>0</v>
      </c>
      <c r="G25" s="8">
        <v>0</v>
      </c>
      <c r="H25" s="8">
        <f>SUM(H19:H24)</f>
        <v>198</v>
      </c>
      <c r="I25" s="8">
        <v>0</v>
      </c>
      <c r="J25" s="23"/>
      <c r="K25" s="23"/>
    </row>
    <row r="26" spans="1:11" ht="17.25" customHeight="1" x14ac:dyDescent="0.25">
      <c r="A26" s="23" t="s">
        <v>26</v>
      </c>
      <c r="B26" s="23" t="s">
        <v>66</v>
      </c>
      <c r="C26" s="24"/>
      <c r="D26" s="2" t="s">
        <v>17</v>
      </c>
      <c r="E26" s="7">
        <v>160</v>
      </c>
      <c r="F26" s="7">
        <v>0</v>
      </c>
      <c r="G26" s="7">
        <v>0</v>
      </c>
      <c r="H26" s="7">
        <v>160</v>
      </c>
      <c r="I26" s="7">
        <v>0</v>
      </c>
      <c r="J26" s="23" t="s">
        <v>27</v>
      </c>
      <c r="K26" s="23" t="s">
        <v>68</v>
      </c>
    </row>
    <row r="27" spans="1:11" ht="17.25" customHeight="1" x14ac:dyDescent="0.25">
      <c r="A27" s="23"/>
      <c r="B27" s="23"/>
      <c r="C27" s="24"/>
      <c r="D27" s="2" t="s">
        <v>18</v>
      </c>
      <c r="E27" s="7">
        <v>166</v>
      </c>
      <c r="F27" s="7">
        <v>0</v>
      </c>
      <c r="G27" s="7">
        <v>0</v>
      </c>
      <c r="H27" s="7">
        <v>166</v>
      </c>
      <c r="I27" s="7">
        <v>0</v>
      </c>
      <c r="J27" s="23"/>
      <c r="K27" s="23"/>
    </row>
    <row r="28" spans="1:11" ht="17.25" customHeight="1" x14ac:dyDescent="0.25">
      <c r="A28" s="23"/>
      <c r="B28" s="23"/>
      <c r="C28" s="24"/>
      <c r="D28" s="2" t="s">
        <v>19</v>
      </c>
      <c r="E28" s="7">
        <v>173</v>
      </c>
      <c r="F28" s="7">
        <v>0</v>
      </c>
      <c r="G28" s="7">
        <v>0</v>
      </c>
      <c r="H28" s="7">
        <v>173</v>
      </c>
      <c r="I28" s="7">
        <v>0</v>
      </c>
      <c r="J28" s="23"/>
      <c r="K28" s="23"/>
    </row>
    <row r="29" spans="1:11" ht="17.25" customHeight="1" x14ac:dyDescent="0.25">
      <c r="A29" s="23"/>
      <c r="B29" s="23"/>
      <c r="C29" s="24"/>
      <c r="D29" s="2" t="s">
        <v>20</v>
      </c>
      <c r="E29" s="7">
        <v>180</v>
      </c>
      <c r="F29" s="7">
        <v>0</v>
      </c>
      <c r="G29" s="7">
        <v>0</v>
      </c>
      <c r="H29" s="7">
        <v>180</v>
      </c>
      <c r="I29" s="7">
        <v>0</v>
      </c>
      <c r="J29" s="23"/>
      <c r="K29" s="23"/>
    </row>
    <row r="30" spans="1:11" ht="17.25" customHeight="1" x14ac:dyDescent="0.25">
      <c r="A30" s="23"/>
      <c r="B30" s="23"/>
      <c r="C30" s="24"/>
      <c r="D30" s="2" t="s">
        <v>21</v>
      </c>
      <c r="E30" s="7">
        <v>187</v>
      </c>
      <c r="F30" s="7">
        <v>0</v>
      </c>
      <c r="G30" s="7">
        <v>0</v>
      </c>
      <c r="H30" s="7">
        <v>187</v>
      </c>
      <c r="I30" s="7">
        <v>0</v>
      </c>
      <c r="J30" s="23"/>
      <c r="K30" s="23"/>
    </row>
    <row r="31" spans="1:11" ht="17.25" customHeight="1" x14ac:dyDescent="0.25">
      <c r="A31" s="23"/>
      <c r="B31" s="23"/>
      <c r="C31" s="24"/>
      <c r="D31" s="2" t="s">
        <v>22</v>
      </c>
      <c r="E31" s="7">
        <v>195</v>
      </c>
      <c r="F31" s="7">
        <v>0</v>
      </c>
      <c r="G31" s="7">
        <v>0</v>
      </c>
      <c r="H31" s="7">
        <v>195</v>
      </c>
      <c r="I31" s="7">
        <v>0</v>
      </c>
      <c r="J31" s="23"/>
      <c r="K31" s="23"/>
    </row>
    <row r="32" spans="1:11" ht="17.25" customHeight="1" x14ac:dyDescent="0.25">
      <c r="A32" s="23"/>
      <c r="B32" s="23"/>
      <c r="C32" s="24"/>
      <c r="D32" s="11" t="s">
        <v>5</v>
      </c>
      <c r="E32" s="8">
        <v>1061</v>
      </c>
      <c r="F32" s="8">
        <v>0</v>
      </c>
      <c r="G32" s="8">
        <v>0</v>
      </c>
      <c r="H32" s="8">
        <v>1061</v>
      </c>
      <c r="I32" s="8">
        <v>0</v>
      </c>
      <c r="J32" s="23"/>
      <c r="K32" s="23"/>
    </row>
    <row r="33" spans="1:11" ht="17.25" customHeight="1" x14ac:dyDescent="0.25">
      <c r="A33" s="23" t="s">
        <v>56</v>
      </c>
      <c r="B33" s="23" t="s">
        <v>55</v>
      </c>
      <c r="C33" s="24"/>
      <c r="D33" s="2" t="s">
        <v>17</v>
      </c>
      <c r="E33" s="7">
        <f>SUM(F33:I33)</f>
        <v>25</v>
      </c>
      <c r="F33" s="7">
        <v>0</v>
      </c>
      <c r="G33" s="7">
        <v>0</v>
      </c>
      <c r="H33" s="7">
        <v>25</v>
      </c>
      <c r="I33" s="7">
        <v>0</v>
      </c>
      <c r="J33" s="23" t="s">
        <v>28</v>
      </c>
      <c r="K33" s="23" t="s">
        <v>68</v>
      </c>
    </row>
    <row r="34" spans="1:11" ht="17.25" customHeight="1" x14ac:dyDescent="0.25">
      <c r="A34" s="23"/>
      <c r="B34" s="23"/>
      <c r="C34" s="24"/>
      <c r="D34" s="2" t="s">
        <v>18</v>
      </c>
      <c r="E34" s="7">
        <f t="shared" ref="E34:E39" si="3">SUM(F34:I34)</f>
        <v>26</v>
      </c>
      <c r="F34" s="7">
        <v>0</v>
      </c>
      <c r="G34" s="7">
        <v>0</v>
      </c>
      <c r="H34" s="7">
        <v>26</v>
      </c>
      <c r="I34" s="7">
        <v>0</v>
      </c>
      <c r="J34" s="23"/>
      <c r="K34" s="23"/>
    </row>
    <row r="35" spans="1:11" ht="17.25" customHeight="1" x14ac:dyDescent="0.25">
      <c r="A35" s="23"/>
      <c r="B35" s="23"/>
      <c r="C35" s="24"/>
      <c r="D35" s="2" t="s">
        <v>19</v>
      </c>
      <c r="E35" s="7">
        <f t="shared" si="3"/>
        <v>27</v>
      </c>
      <c r="F35" s="7">
        <v>0</v>
      </c>
      <c r="G35" s="7">
        <v>0</v>
      </c>
      <c r="H35" s="7">
        <v>27</v>
      </c>
      <c r="I35" s="7">
        <v>0</v>
      </c>
      <c r="J35" s="23"/>
      <c r="K35" s="23"/>
    </row>
    <row r="36" spans="1:11" ht="17.25" customHeight="1" x14ac:dyDescent="0.25">
      <c r="A36" s="23"/>
      <c r="B36" s="23"/>
      <c r="C36" s="24"/>
      <c r="D36" s="2" t="s">
        <v>20</v>
      </c>
      <c r="E36" s="7">
        <f t="shared" si="3"/>
        <v>28</v>
      </c>
      <c r="F36" s="7">
        <v>0</v>
      </c>
      <c r="G36" s="7">
        <v>0</v>
      </c>
      <c r="H36" s="7">
        <v>28</v>
      </c>
      <c r="I36" s="7">
        <v>0</v>
      </c>
      <c r="J36" s="23"/>
      <c r="K36" s="23"/>
    </row>
    <row r="37" spans="1:11" ht="17.25" customHeight="1" x14ac:dyDescent="0.25">
      <c r="A37" s="23"/>
      <c r="B37" s="23"/>
      <c r="C37" s="24"/>
      <c r="D37" s="2" t="s">
        <v>21</v>
      </c>
      <c r="E37" s="7">
        <f t="shared" si="3"/>
        <v>29</v>
      </c>
      <c r="F37" s="7">
        <v>0</v>
      </c>
      <c r="G37" s="7">
        <v>0</v>
      </c>
      <c r="H37" s="7">
        <v>29</v>
      </c>
      <c r="I37" s="7">
        <v>0</v>
      </c>
      <c r="J37" s="23"/>
      <c r="K37" s="23"/>
    </row>
    <row r="38" spans="1:11" ht="17.25" customHeight="1" x14ac:dyDescent="0.25">
      <c r="A38" s="23"/>
      <c r="B38" s="23"/>
      <c r="C38" s="24"/>
      <c r="D38" s="2" t="s">
        <v>22</v>
      </c>
      <c r="E38" s="7">
        <f t="shared" si="3"/>
        <v>30</v>
      </c>
      <c r="F38" s="7">
        <v>0</v>
      </c>
      <c r="G38" s="7">
        <v>0</v>
      </c>
      <c r="H38" s="7">
        <v>30</v>
      </c>
      <c r="I38" s="7">
        <v>0</v>
      </c>
      <c r="J38" s="23"/>
      <c r="K38" s="23"/>
    </row>
    <row r="39" spans="1:11" ht="21" customHeight="1" x14ac:dyDescent="0.25">
      <c r="A39" s="23"/>
      <c r="B39" s="23"/>
      <c r="C39" s="24"/>
      <c r="D39" s="4" t="s">
        <v>5</v>
      </c>
      <c r="E39" s="8">
        <f t="shared" si="3"/>
        <v>165</v>
      </c>
      <c r="F39" s="8">
        <v>0</v>
      </c>
      <c r="G39" s="8">
        <v>0</v>
      </c>
      <c r="H39" s="8">
        <f>SUM(H33:H38)</f>
        <v>165</v>
      </c>
      <c r="I39" s="8">
        <v>0</v>
      </c>
      <c r="J39" s="23"/>
      <c r="K39" s="23"/>
    </row>
    <row r="40" spans="1:11" ht="36" customHeight="1" x14ac:dyDescent="0.25">
      <c r="A40" s="1" t="s">
        <v>29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7.25" customHeight="1" x14ac:dyDescent="0.25">
      <c r="A41" s="23" t="s">
        <v>31</v>
      </c>
      <c r="B41" s="23" t="s">
        <v>32</v>
      </c>
      <c r="C41" s="31"/>
      <c r="D41" s="2" t="s">
        <v>17</v>
      </c>
      <c r="E41" s="7">
        <f>SUM(F41:I41)</f>
        <v>521</v>
      </c>
      <c r="F41" s="7">
        <v>0</v>
      </c>
      <c r="G41" s="7">
        <v>0</v>
      </c>
      <c r="H41" s="7">
        <f>H48+H55+H62+H69+H76+H83+H90</f>
        <v>521</v>
      </c>
      <c r="I41" s="7">
        <v>0</v>
      </c>
      <c r="J41" s="23"/>
      <c r="K41" s="23"/>
    </row>
    <row r="42" spans="1:11" ht="17.25" customHeight="1" x14ac:dyDescent="0.25">
      <c r="A42" s="23"/>
      <c r="B42" s="23"/>
      <c r="C42" s="31"/>
      <c r="D42" s="2" t="s">
        <v>18</v>
      </c>
      <c r="E42" s="7">
        <f t="shared" ref="E42:E46" si="4">SUM(F42:I42)</f>
        <v>543</v>
      </c>
      <c r="F42" s="7">
        <v>0</v>
      </c>
      <c r="G42" s="7">
        <v>0</v>
      </c>
      <c r="H42" s="7">
        <f t="shared" ref="H42:H46" si="5">H49+H56+H63+H70+H77+H84+H91</f>
        <v>543</v>
      </c>
      <c r="I42" s="7">
        <v>0</v>
      </c>
      <c r="J42" s="23"/>
      <c r="K42" s="23"/>
    </row>
    <row r="43" spans="1:11" ht="17.25" customHeight="1" x14ac:dyDescent="0.25">
      <c r="A43" s="23"/>
      <c r="B43" s="23"/>
      <c r="C43" s="31"/>
      <c r="D43" s="2" t="s">
        <v>19</v>
      </c>
      <c r="E43" s="7">
        <f t="shared" si="4"/>
        <v>563</v>
      </c>
      <c r="F43" s="7">
        <v>0</v>
      </c>
      <c r="G43" s="7">
        <v>0</v>
      </c>
      <c r="H43" s="7">
        <f t="shared" si="5"/>
        <v>563</v>
      </c>
      <c r="I43" s="7">
        <v>0</v>
      </c>
      <c r="J43" s="23"/>
      <c r="K43" s="23"/>
    </row>
    <row r="44" spans="1:11" ht="17.25" customHeight="1" x14ac:dyDescent="0.25">
      <c r="A44" s="23"/>
      <c r="B44" s="23"/>
      <c r="C44" s="31"/>
      <c r="D44" s="2" t="s">
        <v>20</v>
      </c>
      <c r="E44" s="7">
        <f t="shared" si="4"/>
        <v>586</v>
      </c>
      <c r="F44" s="7">
        <v>0</v>
      </c>
      <c r="G44" s="7">
        <v>0</v>
      </c>
      <c r="H44" s="7">
        <f t="shared" si="5"/>
        <v>586</v>
      </c>
      <c r="I44" s="7">
        <v>0</v>
      </c>
      <c r="J44" s="23"/>
      <c r="K44" s="23"/>
    </row>
    <row r="45" spans="1:11" ht="17.25" customHeight="1" x14ac:dyDescent="0.25">
      <c r="A45" s="23"/>
      <c r="B45" s="23"/>
      <c r="C45" s="31"/>
      <c r="D45" s="2" t="s">
        <v>21</v>
      </c>
      <c r="E45" s="7">
        <f t="shared" si="4"/>
        <v>607</v>
      </c>
      <c r="F45" s="7">
        <v>0</v>
      </c>
      <c r="G45" s="7">
        <v>0</v>
      </c>
      <c r="H45" s="7">
        <f t="shared" si="5"/>
        <v>607</v>
      </c>
      <c r="I45" s="7">
        <v>0</v>
      </c>
      <c r="J45" s="23"/>
      <c r="K45" s="23"/>
    </row>
    <row r="46" spans="1:11" ht="17.25" customHeight="1" x14ac:dyDescent="0.25">
      <c r="A46" s="23"/>
      <c r="B46" s="23"/>
      <c r="C46" s="31"/>
      <c r="D46" s="2" t="s">
        <v>22</v>
      </c>
      <c r="E46" s="7">
        <f t="shared" si="4"/>
        <v>633</v>
      </c>
      <c r="F46" s="7">
        <v>0</v>
      </c>
      <c r="G46" s="7">
        <v>0</v>
      </c>
      <c r="H46" s="7">
        <f t="shared" si="5"/>
        <v>633</v>
      </c>
      <c r="I46" s="7">
        <v>0</v>
      </c>
      <c r="J46" s="23"/>
      <c r="K46" s="23"/>
    </row>
    <row r="47" spans="1:11" ht="51" customHeight="1" x14ac:dyDescent="0.25">
      <c r="A47" s="23"/>
      <c r="B47" s="23"/>
      <c r="C47" s="31"/>
      <c r="D47" s="16" t="s">
        <v>5</v>
      </c>
      <c r="E47" s="8">
        <f>SUM(F47:I47)</f>
        <v>3453</v>
      </c>
      <c r="F47" s="8">
        <v>0</v>
      </c>
      <c r="G47" s="8">
        <v>0</v>
      </c>
      <c r="H47" s="8">
        <f>SUM(H41:H46)</f>
        <v>3453</v>
      </c>
      <c r="I47" s="8">
        <v>0</v>
      </c>
      <c r="J47" s="23"/>
      <c r="K47" s="23"/>
    </row>
    <row r="48" spans="1:11" ht="17.25" customHeight="1" x14ac:dyDescent="0.25">
      <c r="A48" s="23" t="s">
        <v>33</v>
      </c>
      <c r="B48" s="23" t="s">
        <v>34</v>
      </c>
      <c r="C48" s="24"/>
      <c r="D48" s="2" t="s">
        <v>17</v>
      </c>
      <c r="E48" s="7">
        <f>SUM(F48:I48)</f>
        <v>12</v>
      </c>
      <c r="F48" s="7">
        <v>0</v>
      </c>
      <c r="G48" s="7">
        <v>0</v>
      </c>
      <c r="H48" s="7">
        <v>12</v>
      </c>
      <c r="I48" s="7">
        <v>0</v>
      </c>
      <c r="J48" s="23" t="s">
        <v>35</v>
      </c>
      <c r="K48" s="23" t="s">
        <v>68</v>
      </c>
    </row>
    <row r="49" spans="1:11" ht="17.25" customHeight="1" x14ac:dyDescent="0.25">
      <c r="A49" s="23"/>
      <c r="B49" s="23"/>
      <c r="C49" s="24"/>
      <c r="D49" s="2" t="s">
        <v>18</v>
      </c>
      <c r="E49" s="7">
        <f t="shared" ref="E49:E54" si="6">SUM(F49:I49)</f>
        <v>12</v>
      </c>
      <c r="F49" s="7">
        <v>0</v>
      </c>
      <c r="G49" s="7">
        <v>0</v>
      </c>
      <c r="H49" s="7">
        <v>12</v>
      </c>
      <c r="I49" s="7">
        <v>0</v>
      </c>
      <c r="J49" s="23"/>
      <c r="K49" s="23"/>
    </row>
    <row r="50" spans="1:11" ht="17.25" customHeight="1" x14ac:dyDescent="0.25">
      <c r="A50" s="23"/>
      <c r="B50" s="23"/>
      <c r="C50" s="24"/>
      <c r="D50" s="2" t="s">
        <v>19</v>
      </c>
      <c r="E50" s="7">
        <f t="shared" si="6"/>
        <v>12</v>
      </c>
      <c r="F50" s="7">
        <v>0</v>
      </c>
      <c r="G50" s="7">
        <v>0</v>
      </c>
      <c r="H50" s="7">
        <v>12</v>
      </c>
      <c r="I50" s="7">
        <v>0</v>
      </c>
      <c r="J50" s="23"/>
      <c r="K50" s="23"/>
    </row>
    <row r="51" spans="1:11" ht="17.25" customHeight="1" x14ac:dyDescent="0.25">
      <c r="A51" s="23"/>
      <c r="B51" s="23"/>
      <c r="C51" s="24"/>
      <c r="D51" s="2" t="s">
        <v>20</v>
      </c>
      <c r="E51" s="7">
        <f t="shared" si="6"/>
        <v>12</v>
      </c>
      <c r="F51" s="7">
        <v>0</v>
      </c>
      <c r="G51" s="7">
        <v>0</v>
      </c>
      <c r="H51" s="7">
        <v>12</v>
      </c>
      <c r="I51" s="7">
        <v>0</v>
      </c>
      <c r="J51" s="23"/>
      <c r="K51" s="23"/>
    </row>
    <row r="52" spans="1:11" ht="17.25" customHeight="1" x14ac:dyDescent="0.25">
      <c r="A52" s="23"/>
      <c r="B52" s="23"/>
      <c r="C52" s="24"/>
      <c r="D52" s="2" t="s">
        <v>21</v>
      </c>
      <c r="E52" s="7">
        <f t="shared" si="6"/>
        <v>12</v>
      </c>
      <c r="F52" s="7">
        <v>0</v>
      </c>
      <c r="G52" s="7">
        <v>0</v>
      </c>
      <c r="H52" s="7">
        <v>12</v>
      </c>
      <c r="I52" s="7">
        <v>0</v>
      </c>
      <c r="J52" s="23"/>
      <c r="K52" s="23"/>
    </row>
    <row r="53" spans="1:11" ht="17.25" customHeight="1" x14ac:dyDescent="0.25">
      <c r="A53" s="23"/>
      <c r="B53" s="23"/>
      <c r="C53" s="24"/>
      <c r="D53" s="2" t="s">
        <v>22</v>
      </c>
      <c r="E53" s="7">
        <f t="shared" si="6"/>
        <v>12</v>
      </c>
      <c r="F53" s="7">
        <v>0</v>
      </c>
      <c r="G53" s="7">
        <v>0</v>
      </c>
      <c r="H53" s="7">
        <v>12</v>
      </c>
      <c r="I53" s="7">
        <v>0</v>
      </c>
      <c r="J53" s="23"/>
      <c r="K53" s="23"/>
    </row>
    <row r="54" spans="1:11" ht="17.25" customHeight="1" x14ac:dyDescent="0.25">
      <c r="A54" s="23"/>
      <c r="B54" s="23"/>
      <c r="C54" s="24"/>
      <c r="D54" s="11" t="s">
        <v>5</v>
      </c>
      <c r="E54" s="8">
        <f t="shared" si="6"/>
        <v>72</v>
      </c>
      <c r="F54" s="8">
        <v>0</v>
      </c>
      <c r="G54" s="8">
        <v>0</v>
      </c>
      <c r="H54" s="8">
        <f>SUM(H48:H53)</f>
        <v>72</v>
      </c>
      <c r="I54" s="8">
        <v>0</v>
      </c>
      <c r="J54" s="23"/>
      <c r="K54" s="23"/>
    </row>
    <row r="55" spans="1:11" ht="17.25" customHeight="1" x14ac:dyDescent="0.25">
      <c r="A55" s="23" t="s">
        <v>36</v>
      </c>
      <c r="B55" s="23" t="s">
        <v>37</v>
      </c>
      <c r="C55" s="24"/>
      <c r="D55" s="2" t="s">
        <v>17</v>
      </c>
      <c r="E55" s="7">
        <f>SUM(F55:I55)</f>
        <v>172</v>
      </c>
      <c r="F55" s="7">
        <v>0</v>
      </c>
      <c r="G55" s="7">
        <v>0</v>
      </c>
      <c r="H55" s="7">
        <v>172</v>
      </c>
      <c r="I55" s="7">
        <v>0</v>
      </c>
      <c r="J55" s="23" t="s">
        <v>38</v>
      </c>
      <c r="K55" s="23" t="s">
        <v>68</v>
      </c>
    </row>
    <row r="56" spans="1:11" ht="17.25" customHeight="1" x14ac:dyDescent="0.25">
      <c r="A56" s="23"/>
      <c r="B56" s="23"/>
      <c r="C56" s="24"/>
      <c r="D56" s="2" t="s">
        <v>18</v>
      </c>
      <c r="E56" s="7">
        <f t="shared" ref="E56:E61" si="7">SUM(F56:I56)</f>
        <v>179</v>
      </c>
      <c r="F56" s="7">
        <v>0</v>
      </c>
      <c r="G56" s="7">
        <v>0</v>
      </c>
      <c r="H56" s="7">
        <v>179</v>
      </c>
      <c r="I56" s="7">
        <v>0</v>
      </c>
      <c r="J56" s="23"/>
      <c r="K56" s="23"/>
    </row>
    <row r="57" spans="1:11" ht="17.25" customHeight="1" x14ac:dyDescent="0.25">
      <c r="A57" s="23"/>
      <c r="B57" s="23"/>
      <c r="C57" s="24"/>
      <c r="D57" s="2" t="s">
        <v>19</v>
      </c>
      <c r="E57" s="7">
        <f t="shared" si="7"/>
        <v>186</v>
      </c>
      <c r="F57" s="7">
        <v>0</v>
      </c>
      <c r="G57" s="7">
        <v>0</v>
      </c>
      <c r="H57" s="7">
        <v>186</v>
      </c>
      <c r="I57" s="7">
        <v>0</v>
      </c>
      <c r="J57" s="23"/>
      <c r="K57" s="23"/>
    </row>
    <row r="58" spans="1:11" ht="17.25" customHeight="1" x14ac:dyDescent="0.25">
      <c r="A58" s="23"/>
      <c r="B58" s="23"/>
      <c r="C58" s="24"/>
      <c r="D58" s="2" t="s">
        <v>20</v>
      </c>
      <c r="E58" s="7">
        <f t="shared" si="7"/>
        <v>194</v>
      </c>
      <c r="F58" s="7">
        <v>0</v>
      </c>
      <c r="G58" s="7">
        <v>0</v>
      </c>
      <c r="H58" s="7">
        <v>194</v>
      </c>
      <c r="I58" s="7">
        <v>0</v>
      </c>
      <c r="J58" s="23"/>
      <c r="K58" s="23"/>
    </row>
    <row r="59" spans="1:11" ht="17.25" customHeight="1" x14ac:dyDescent="0.25">
      <c r="A59" s="23"/>
      <c r="B59" s="23"/>
      <c r="C59" s="24"/>
      <c r="D59" s="2" t="s">
        <v>21</v>
      </c>
      <c r="E59" s="7">
        <f t="shared" si="7"/>
        <v>201</v>
      </c>
      <c r="F59" s="7">
        <v>0</v>
      </c>
      <c r="G59" s="7">
        <v>0</v>
      </c>
      <c r="H59" s="7">
        <v>201</v>
      </c>
      <c r="I59" s="7">
        <v>0</v>
      </c>
      <c r="J59" s="23"/>
      <c r="K59" s="23"/>
    </row>
    <row r="60" spans="1:11" ht="17.25" customHeight="1" x14ac:dyDescent="0.25">
      <c r="A60" s="23"/>
      <c r="B60" s="23"/>
      <c r="C60" s="24"/>
      <c r="D60" s="2" t="s">
        <v>22</v>
      </c>
      <c r="E60" s="7">
        <f t="shared" si="7"/>
        <v>210</v>
      </c>
      <c r="F60" s="7">
        <v>0</v>
      </c>
      <c r="G60" s="7">
        <v>0</v>
      </c>
      <c r="H60" s="7">
        <v>210</v>
      </c>
      <c r="I60" s="7">
        <v>0</v>
      </c>
      <c r="J60" s="23"/>
      <c r="K60" s="23"/>
    </row>
    <row r="61" spans="1:11" ht="17.25" customHeight="1" x14ac:dyDescent="0.25">
      <c r="A61" s="23"/>
      <c r="B61" s="23"/>
      <c r="C61" s="24"/>
      <c r="D61" s="11" t="s">
        <v>5</v>
      </c>
      <c r="E61" s="8">
        <f t="shared" si="7"/>
        <v>1142</v>
      </c>
      <c r="F61" s="8">
        <v>0</v>
      </c>
      <c r="G61" s="8">
        <v>0</v>
      </c>
      <c r="H61" s="8">
        <f>SUM(H55:H60)</f>
        <v>1142</v>
      </c>
      <c r="I61" s="8">
        <v>0</v>
      </c>
      <c r="J61" s="23"/>
      <c r="K61" s="23"/>
    </row>
    <row r="62" spans="1:11" ht="17.25" customHeight="1" x14ac:dyDescent="0.25">
      <c r="A62" s="23" t="s">
        <v>57</v>
      </c>
      <c r="B62" s="23" t="s">
        <v>41</v>
      </c>
      <c r="C62" s="24"/>
      <c r="D62" s="2" t="s">
        <v>17</v>
      </c>
      <c r="E62" s="7">
        <f>SUM(F62:I62)</f>
        <v>40</v>
      </c>
      <c r="F62" s="7">
        <v>0</v>
      </c>
      <c r="G62" s="7">
        <v>0</v>
      </c>
      <c r="H62" s="7">
        <v>40</v>
      </c>
      <c r="I62" s="7">
        <v>0</v>
      </c>
      <c r="J62" s="23" t="s">
        <v>67</v>
      </c>
      <c r="K62" s="23" t="s">
        <v>68</v>
      </c>
    </row>
    <row r="63" spans="1:11" ht="17.25" customHeight="1" x14ac:dyDescent="0.25">
      <c r="A63" s="23"/>
      <c r="B63" s="23"/>
      <c r="C63" s="24"/>
      <c r="D63" s="2" t="s">
        <v>18</v>
      </c>
      <c r="E63" s="7">
        <f t="shared" ref="E63:E68" si="8">SUM(F63:I63)</f>
        <v>42</v>
      </c>
      <c r="F63" s="7">
        <v>0</v>
      </c>
      <c r="G63" s="7">
        <v>0</v>
      </c>
      <c r="H63" s="7">
        <v>42</v>
      </c>
      <c r="I63" s="7">
        <v>0</v>
      </c>
      <c r="J63" s="23"/>
      <c r="K63" s="23"/>
    </row>
    <row r="64" spans="1:11" ht="17.25" customHeight="1" x14ac:dyDescent="0.25">
      <c r="A64" s="23"/>
      <c r="B64" s="23"/>
      <c r="C64" s="24"/>
      <c r="D64" s="2" t="s">
        <v>19</v>
      </c>
      <c r="E64" s="7">
        <f t="shared" si="8"/>
        <v>43</v>
      </c>
      <c r="F64" s="7">
        <v>0</v>
      </c>
      <c r="G64" s="7">
        <v>0</v>
      </c>
      <c r="H64" s="7">
        <v>43</v>
      </c>
      <c r="I64" s="7">
        <v>0</v>
      </c>
      <c r="J64" s="23"/>
      <c r="K64" s="23"/>
    </row>
    <row r="65" spans="1:11" ht="17.25" customHeight="1" x14ac:dyDescent="0.25">
      <c r="A65" s="23"/>
      <c r="B65" s="23"/>
      <c r="C65" s="24"/>
      <c r="D65" s="2" t="s">
        <v>20</v>
      </c>
      <c r="E65" s="7">
        <f t="shared" si="8"/>
        <v>45</v>
      </c>
      <c r="F65" s="7">
        <v>0</v>
      </c>
      <c r="G65" s="7">
        <v>0</v>
      </c>
      <c r="H65" s="7">
        <v>45</v>
      </c>
      <c r="I65" s="7">
        <v>0</v>
      </c>
      <c r="J65" s="23"/>
      <c r="K65" s="23"/>
    </row>
    <row r="66" spans="1:11" ht="17.25" customHeight="1" x14ac:dyDescent="0.25">
      <c r="A66" s="23"/>
      <c r="B66" s="23"/>
      <c r="C66" s="24"/>
      <c r="D66" s="2" t="s">
        <v>21</v>
      </c>
      <c r="E66" s="7">
        <f t="shared" si="8"/>
        <v>47</v>
      </c>
      <c r="F66" s="7">
        <v>0</v>
      </c>
      <c r="G66" s="7">
        <v>0</v>
      </c>
      <c r="H66" s="7">
        <v>47</v>
      </c>
      <c r="I66" s="7">
        <v>0</v>
      </c>
      <c r="J66" s="23"/>
      <c r="K66" s="23"/>
    </row>
    <row r="67" spans="1:11" ht="17.25" customHeight="1" x14ac:dyDescent="0.25">
      <c r="A67" s="23"/>
      <c r="B67" s="23"/>
      <c r="C67" s="24"/>
      <c r="D67" s="2" t="s">
        <v>22</v>
      </c>
      <c r="E67" s="7">
        <f t="shared" si="8"/>
        <v>49</v>
      </c>
      <c r="F67" s="7">
        <v>0</v>
      </c>
      <c r="G67" s="7">
        <v>0</v>
      </c>
      <c r="H67" s="7">
        <v>49</v>
      </c>
      <c r="I67" s="7">
        <v>0</v>
      </c>
      <c r="J67" s="23"/>
      <c r="K67" s="23"/>
    </row>
    <row r="68" spans="1:11" ht="17.25" customHeight="1" x14ac:dyDescent="0.25">
      <c r="A68" s="25"/>
      <c r="B68" s="25"/>
      <c r="C68" s="27"/>
      <c r="D68" s="12" t="s">
        <v>5</v>
      </c>
      <c r="E68" s="13">
        <f t="shared" si="8"/>
        <v>266</v>
      </c>
      <c r="F68" s="13">
        <v>0</v>
      </c>
      <c r="G68" s="13">
        <v>0</v>
      </c>
      <c r="H68" s="13">
        <f>SUM(H62:H67)</f>
        <v>266</v>
      </c>
      <c r="I68" s="13">
        <v>0</v>
      </c>
      <c r="J68" s="25"/>
      <c r="K68" s="23"/>
    </row>
    <row r="69" spans="1:11" ht="17.25" customHeight="1" x14ac:dyDescent="0.25">
      <c r="A69" s="22" t="s">
        <v>40</v>
      </c>
      <c r="B69" s="23" t="s">
        <v>58</v>
      </c>
      <c r="C69" s="24"/>
      <c r="D69" s="2" t="s">
        <v>17</v>
      </c>
      <c r="E69" s="7">
        <f>SUM(F69:I69)</f>
        <v>108</v>
      </c>
      <c r="F69" s="7">
        <v>0</v>
      </c>
      <c r="G69" s="7">
        <v>0</v>
      </c>
      <c r="H69" s="7">
        <v>108</v>
      </c>
      <c r="I69" s="7">
        <v>0</v>
      </c>
      <c r="J69" s="23" t="s">
        <v>59</v>
      </c>
      <c r="K69" s="23" t="s">
        <v>68</v>
      </c>
    </row>
    <row r="70" spans="1:11" ht="17.25" customHeight="1" x14ac:dyDescent="0.25">
      <c r="A70" s="22"/>
      <c r="B70" s="23"/>
      <c r="C70" s="24"/>
      <c r="D70" s="2" t="s">
        <v>18</v>
      </c>
      <c r="E70" s="7">
        <f t="shared" ref="E70:E75" si="9">SUM(F70:I70)</f>
        <v>112</v>
      </c>
      <c r="F70" s="7">
        <v>0</v>
      </c>
      <c r="G70" s="7">
        <v>0</v>
      </c>
      <c r="H70" s="7">
        <v>112</v>
      </c>
      <c r="I70" s="7">
        <v>0</v>
      </c>
      <c r="J70" s="23"/>
      <c r="K70" s="23"/>
    </row>
    <row r="71" spans="1:11" ht="17.25" customHeight="1" x14ac:dyDescent="0.25">
      <c r="A71" s="22"/>
      <c r="B71" s="23"/>
      <c r="C71" s="24"/>
      <c r="D71" s="2" t="s">
        <v>19</v>
      </c>
      <c r="E71" s="7">
        <f t="shared" si="9"/>
        <v>117</v>
      </c>
      <c r="F71" s="7">
        <v>0</v>
      </c>
      <c r="G71" s="7">
        <v>0</v>
      </c>
      <c r="H71" s="7">
        <v>117</v>
      </c>
      <c r="I71" s="7">
        <v>0</v>
      </c>
      <c r="J71" s="23"/>
      <c r="K71" s="23"/>
    </row>
    <row r="72" spans="1:11" ht="17.25" customHeight="1" x14ac:dyDescent="0.25">
      <c r="A72" s="22"/>
      <c r="B72" s="23"/>
      <c r="C72" s="24"/>
      <c r="D72" s="2" t="s">
        <v>20</v>
      </c>
      <c r="E72" s="7">
        <f t="shared" si="9"/>
        <v>121</v>
      </c>
      <c r="F72" s="7">
        <v>0</v>
      </c>
      <c r="G72" s="7">
        <v>0</v>
      </c>
      <c r="H72" s="7">
        <v>121</v>
      </c>
      <c r="I72" s="7">
        <v>0</v>
      </c>
      <c r="J72" s="23"/>
      <c r="K72" s="23"/>
    </row>
    <row r="73" spans="1:11" ht="17.25" customHeight="1" x14ac:dyDescent="0.25">
      <c r="A73" s="22"/>
      <c r="B73" s="23"/>
      <c r="C73" s="24"/>
      <c r="D73" s="2" t="s">
        <v>21</v>
      </c>
      <c r="E73" s="7">
        <f t="shared" si="9"/>
        <v>126</v>
      </c>
      <c r="F73" s="7">
        <v>0</v>
      </c>
      <c r="G73" s="7">
        <v>0</v>
      </c>
      <c r="H73" s="7">
        <v>126</v>
      </c>
      <c r="I73" s="7">
        <v>0</v>
      </c>
      <c r="J73" s="23"/>
      <c r="K73" s="23"/>
    </row>
    <row r="74" spans="1:11" ht="17.25" customHeight="1" x14ac:dyDescent="0.25">
      <c r="A74" s="22"/>
      <c r="B74" s="23"/>
      <c r="C74" s="24"/>
      <c r="D74" s="2" t="s">
        <v>22</v>
      </c>
      <c r="E74" s="7">
        <f t="shared" si="9"/>
        <v>131</v>
      </c>
      <c r="F74" s="7">
        <v>0</v>
      </c>
      <c r="G74" s="7">
        <v>0</v>
      </c>
      <c r="H74" s="7">
        <v>131</v>
      </c>
      <c r="I74" s="7">
        <v>0</v>
      </c>
      <c r="J74" s="23"/>
      <c r="K74" s="23"/>
    </row>
    <row r="75" spans="1:11" ht="87" customHeight="1" x14ac:dyDescent="0.25">
      <c r="A75" s="22"/>
      <c r="B75" s="23"/>
      <c r="C75" s="24"/>
      <c r="D75" s="16" t="s">
        <v>5</v>
      </c>
      <c r="E75" s="8">
        <f t="shared" si="9"/>
        <v>715</v>
      </c>
      <c r="F75" s="8">
        <v>0</v>
      </c>
      <c r="G75" s="8">
        <v>0</v>
      </c>
      <c r="H75" s="8">
        <f>SUM(H69:H74)</f>
        <v>715</v>
      </c>
      <c r="I75" s="8">
        <v>0</v>
      </c>
      <c r="J75" s="23"/>
      <c r="K75" s="23"/>
    </row>
    <row r="76" spans="1:11" ht="17.25" customHeight="1" x14ac:dyDescent="0.25">
      <c r="A76" s="28" t="s">
        <v>42</v>
      </c>
      <c r="B76" s="26" t="s">
        <v>43</v>
      </c>
      <c r="C76" s="30"/>
      <c r="D76" s="14" t="s">
        <v>17</v>
      </c>
      <c r="E76" s="15">
        <f>SUM(F76:I76)</f>
        <v>150</v>
      </c>
      <c r="F76" s="15">
        <v>0</v>
      </c>
      <c r="G76" s="15">
        <v>0</v>
      </c>
      <c r="H76" s="15">
        <v>150</v>
      </c>
      <c r="I76" s="15">
        <v>0</v>
      </c>
      <c r="J76" s="26" t="s">
        <v>44</v>
      </c>
      <c r="K76" s="23" t="s">
        <v>68</v>
      </c>
    </row>
    <row r="77" spans="1:11" ht="17.25" customHeight="1" x14ac:dyDescent="0.25">
      <c r="A77" s="28"/>
      <c r="B77" s="23"/>
      <c r="C77" s="24"/>
      <c r="D77" s="2" t="s">
        <v>18</v>
      </c>
      <c r="E77" s="7">
        <f t="shared" ref="E77:E82" si="10">SUM(F77:I77)</f>
        <v>156</v>
      </c>
      <c r="F77" s="7">
        <v>0</v>
      </c>
      <c r="G77" s="7">
        <v>0</v>
      </c>
      <c r="H77" s="7">
        <v>156</v>
      </c>
      <c r="I77" s="7">
        <v>0</v>
      </c>
      <c r="J77" s="23"/>
      <c r="K77" s="23"/>
    </row>
    <row r="78" spans="1:11" ht="17.25" customHeight="1" x14ac:dyDescent="0.25">
      <c r="A78" s="28"/>
      <c r="B78" s="23"/>
      <c r="C78" s="24"/>
      <c r="D78" s="2" t="s">
        <v>19</v>
      </c>
      <c r="E78" s="7">
        <f t="shared" si="10"/>
        <v>162</v>
      </c>
      <c r="F78" s="7">
        <v>0</v>
      </c>
      <c r="G78" s="7">
        <v>0</v>
      </c>
      <c r="H78" s="7">
        <v>162</v>
      </c>
      <c r="I78" s="7">
        <v>0</v>
      </c>
      <c r="J78" s="23"/>
      <c r="K78" s="23"/>
    </row>
    <row r="79" spans="1:11" ht="17.25" customHeight="1" x14ac:dyDescent="0.25">
      <c r="A79" s="28"/>
      <c r="B79" s="23"/>
      <c r="C79" s="24"/>
      <c r="D79" s="2" t="s">
        <v>20</v>
      </c>
      <c r="E79" s="7">
        <f t="shared" si="10"/>
        <v>169</v>
      </c>
      <c r="F79" s="7">
        <v>0</v>
      </c>
      <c r="G79" s="7">
        <v>0</v>
      </c>
      <c r="H79" s="7">
        <v>169</v>
      </c>
      <c r="I79" s="7">
        <v>0</v>
      </c>
      <c r="J79" s="23"/>
      <c r="K79" s="23"/>
    </row>
    <row r="80" spans="1:11" ht="17.25" customHeight="1" x14ac:dyDescent="0.25">
      <c r="A80" s="28"/>
      <c r="B80" s="23"/>
      <c r="C80" s="24"/>
      <c r="D80" s="2" t="s">
        <v>21</v>
      </c>
      <c r="E80" s="7">
        <f t="shared" si="10"/>
        <v>175</v>
      </c>
      <c r="F80" s="7">
        <v>0</v>
      </c>
      <c r="G80" s="7">
        <v>0</v>
      </c>
      <c r="H80" s="7">
        <v>175</v>
      </c>
      <c r="I80" s="7">
        <v>0</v>
      </c>
      <c r="J80" s="23"/>
      <c r="K80" s="23"/>
    </row>
    <row r="81" spans="1:11" ht="17.25" customHeight="1" x14ac:dyDescent="0.25">
      <c r="A81" s="28"/>
      <c r="B81" s="23"/>
      <c r="C81" s="24"/>
      <c r="D81" s="2" t="s">
        <v>22</v>
      </c>
      <c r="E81" s="7">
        <f t="shared" si="10"/>
        <v>182</v>
      </c>
      <c r="F81" s="7">
        <v>0</v>
      </c>
      <c r="G81" s="7">
        <v>0</v>
      </c>
      <c r="H81" s="7">
        <v>182</v>
      </c>
      <c r="I81" s="7">
        <v>0</v>
      </c>
      <c r="J81" s="23"/>
      <c r="K81" s="23"/>
    </row>
    <row r="82" spans="1:11" ht="17.25" customHeight="1" x14ac:dyDescent="0.25">
      <c r="A82" s="29"/>
      <c r="B82" s="23"/>
      <c r="C82" s="24"/>
      <c r="D82" s="11" t="s">
        <v>5</v>
      </c>
      <c r="E82" s="8">
        <f t="shared" si="10"/>
        <v>994</v>
      </c>
      <c r="F82" s="8">
        <v>0</v>
      </c>
      <c r="G82" s="8">
        <v>0</v>
      </c>
      <c r="H82" s="8">
        <f>SUM(H76:H81)</f>
        <v>994</v>
      </c>
      <c r="I82" s="8">
        <v>0</v>
      </c>
      <c r="J82" s="23"/>
      <c r="K82" s="23"/>
    </row>
    <row r="83" spans="1:11" ht="17.25" customHeight="1" x14ac:dyDescent="0.25">
      <c r="A83" s="23" t="s">
        <v>45</v>
      </c>
      <c r="B83" s="23" t="s">
        <v>46</v>
      </c>
      <c r="C83" s="24"/>
      <c r="D83" s="2" t="s">
        <v>17</v>
      </c>
      <c r="E83" s="7">
        <f>SUM(F83:I83)</f>
        <v>29</v>
      </c>
      <c r="F83" s="7">
        <v>0</v>
      </c>
      <c r="G83" s="7">
        <v>0</v>
      </c>
      <c r="H83" s="7">
        <v>29</v>
      </c>
      <c r="I83" s="7">
        <v>0</v>
      </c>
      <c r="J83" s="23" t="s">
        <v>47</v>
      </c>
      <c r="K83" s="23" t="s">
        <v>68</v>
      </c>
    </row>
    <row r="84" spans="1:11" ht="17.25" customHeight="1" x14ac:dyDescent="0.25">
      <c r="A84" s="23"/>
      <c r="B84" s="23"/>
      <c r="C84" s="24"/>
      <c r="D84" s="2" t="s">
        <v>18</v>
      </c>
      <c r="E84" s="7">
        <f t="shared" ref="E84:E89" si="11">SUM(F84:I84)</f>
        <v>31</v>
      </c>
      <c r="F84" s="7">
        <v>0</v>
      </c>
      <c r="G84" s="7">
        <v>0</v>
      </c>
      <c r="H84" s="7">
        <v>31</v>
      </c>
      <c r="I84" s="7">
        <v>0</v>
      </c>
      <c r="J84" s="23"/>
      <c r="K84" s="23"/>
    </row>
    <row r="85" spans="1:11" ht="17.25" customHeight="1" x14ac:dyDescent="0.25">
      <c r="A85" s="23"/>
      <c r="B85" s="23"/>
      <c r="C85" s="24"/>
      <c r="D85" s="2" t="s">
        <v>19</v>
      </c>
      <c r="E85" s="7">
        <f t="shared" si="11"/>
        <v>32</v>
      </c>
      <c r="F85" s="7">
        <v>0</v>
      </c>
      <c r="G85" s="7">
        <v>0</v>
      </c>
      <c r="H85" s="7">
        <v>32</v>
      </c>
      <c r="I85" s="7">
        <v>0</v>
      </c>
      <c r="J85" s="23"/>
      <c r="K85" s="23"/>
    </row>
    <row r="86" spans="1:11" ht="17.25" customHeight="1" x14ac:dyDescent="0.25">
      <c r="A86" s="23"/>
      <c r="B86" s="23"/>
      <c r="C86" s="24"/>
      <c r="D86" s="2" t="s">
        <v>20</v>
      </c>
      <c r="E86" s="7">
        <f t="shared" si="11"/>
        <v>33</v>
      </c>
      <c r="F86" s="7">
        <v>0</v>
      </c>
      <c r="G86" s="7">
        <v>0</v>
      </c>
      <c r="H86" s="7">
        <v>33</v>
      </c>
      <c r="I86" s="7">
        <v>0</v>
      </c>
      <c r="J86" s="23"/>
      <c r="K86" s="23"/>
    </row>
    <row r="87" spans="1:11" ht="17.25" customHeight="1" x14ac:dyDescent="0.25">
      <c r="A87" s="23"/>
      <c r="B87" s="23"/>
      <c r="C87" s="24"/>
      <c r="D87" s="2" t="s">
        <v>21</v>
      </c>
      <c r="E87" s="7">
        <f t="shared" si="11"/>
        <v>34</v>
      </c>
      <c r="F87" s="7">
        <v>0</v>
      </c>
      <c r="G87" s="7">
        <v>0</v>
      </c>
      <c r="H87" s="7">
        <v>34</v>
      </c>
      <c r="I87" s="7">
        <v>0</v>
      </c>
      <c r="J87" s="23"/>
      <c r="K87" s="23"/>
    </row>
    <row r="88" spans="1:11" ht="17.25" customHeight="1" x14ac:dyDescent="0.25">
      <c r="A88" s="23"/>
      <c r="B88" s="23"/>
      <c r="C88" s="24"/>
      <c r="D88" s="2" t="s">
        <v>22</v>
      </c>
      <c r="E88" s="7">
        <f t="shared" si="11"/>
        <v>36</v>
      </c>
      <c r="F88" s="7">
        <v>0</v>
      </c>
      <c r="G88" s="7">
        <v>0</v>
      </c>
      <c r="H88" s="7">
        <v>36</v>
      </c>
      <c r="I88" s="7">
        <v>0</v>
      </c>
      <c r="J88" s="23"/>
      <c r="K88" s="23"/>
    </row>
    <row r="89" spans="1:11" ht="17.25" customHeight="1" x14ac:dyDescent="0.25">
      <c r="A89" s="23"/>
      <c r="B89" s="23"/>
      <c r="C89" s="24"/>
      <c r="D89" s="11" t="s">
        <v>5</v>
      </c>
      <c r="E89" s="8">
        <f t="shared" si="11"/>
        <v>195</v>
      </c>
      <c r="F89" s="8">
        <v>0</v>
      </c>
      <c r="G89" s="8">
        <v>0</v>
      </c>
      <c r="H89" s="8">
        <f>SUM(H83:H88)</f>
        <v>195</v>
      </c>
      <c r="I89" s="8">
        <v>0</v>
      </c>
      <c r="J89" s="23"/>
      <c r="K89" s="23"/>
    </row>
    <row r="90" spans="1:11" ht="17.25" customHeight="1" x14ac:dyDescent="0.25">
      <c r="A90" s="23" t="s">
        <v>48</v>
      </c>
      <c r="B90" s="23" t="s">
        <v>49</v>
      </c>
      <c r="C90" s="24"/>
      <c r="D90" s="2" t="s">
        <v>17</v>
      </c>
      <c r="E90" s="7">
        <f>SUM(F90:I90)</f>
        <v>10</v>
      </c>
      <c r="F90" s="7">
        <v>0</v>
      </c>
      <c r="G90" s="7">
        <v>0</v>
      </c>
      <c r="H90" s="7">
        <v>10</v>
      </c>
      <c r="I90" s="7">
        <v>0</v>
      </c>
      <c r="J90" s="23" t="s">
        <v>50</v>
      </c>
      <c r="K90" s="23" t="s">
        <v>68</v>
      </c>
    </row>
    <row r="91" spans="1:11" ht="17.25" customHeight="1" x14ac:dyDescent="0.25">
      <c r="A91" s="23"/>
      <c r="B91" s="23"/>
      <c r="C91" s="24"/>
      <c r="D91" s="2" t="s">
        <v>18</v>
      </c>
      <c r="E91" s="7">
        <f t="shared" ref="E91:E96" si="12">SUM(F91:I91)</f>
        <v>11</v>
      </c>
      <c r="F91" s="7">
        <v>0</v>
      </c>
      <c r="G91" s="7">
        <v>0</v>
      </c>
      <c r="H91" s="7">
        <v>11</v>
      </c>
      <c r="I91" s="7">
        <v>0</v>
      </c>
      <c r="J91" s="23"/>
      <c r="K91" s="23"/>
    </row>
    <row r="92" spans="1:11" ht="17.25" customHeight="1" x14ac:dyDescent="0.25">
      <c r="A92" s="23"/>
      <c r="B92" s="23"/>
      <c r="C92" s="24"/>
      <c r="D92" s="2" t="s">
        <v>19</v>
      </c>
      <c r="E92" s="7">
        <f t="shared" si="12"/>
        <v>11</v>
      </c>
      <c r="F92" s="7">
        <v>0</v>
      </c>
      <c r="G92" s="7">
        <v>0</v>
      </c>
      <c r="H92" s="7">
        <v>11</v>
      </c>
      <c r="I92" s="7">
        <v>0</v>
      </c>
      <c r="J92" s="23"/>
      <c r="K92" s="23"/>
    </row>
    <row r="93" spans="1:11" ht="17.25" customHeight="1" x14ac:dyDescent="0.25">
      <c r="A93" s="23"/>
      <c r="B93" s="23"/>
      <c r="C93" s="24"/>
      <c r="D93" s="2" t="s">
        <v>20</v>
      </c>
      <c r="E93" s="7">
        <f t="shared" si="12"/>
        <v>12</v>
      </c>
      <c r="F93" s="7">
        <v>0</v>
      </c>
      <c r="G93" s="7">
        <v>0</v>
      </c>
      <c r="H93" s="7">
        <v>12</v>
      </c>
      <c r="I93" s="7">
        <v>0</v>
      </c>
      <c r="J93" s="23"/>
      <c r="K93" s="23"/>
    </row>
    <row r="94" spans="1:11" ht="17.25" customHeight="1" x14ac:dyDescent="0.25">
      <c r="A94" s="23"/>
      <c r="B94" s="23"/>
      <c r="C94" s="24"/>
      <c r="D94" s="2" t="s">
        <v>21</v>
      </c>
      <c r="E94" s="7">
        <f t="shared" si="12"/>
        <v>12</v>
      </c>
      <c r="F94" s="7">
        <v>0</v>
      </c>
      <c r="G94" s="7">
        <v>0</v>
      </c>
      <c r="H94" s="7">
        <v>12</v>
      </c>
      <c r="I94" s="7">
        <v>0</v>
      </c>
      <c r="J94" s="23"/>
      <c r="K94" s="23"/>
    </row>
    <row r="95" spans="1:11" ht="17.25" customHeight="1" x14ac:dyDescent="0.25">
      <c r="A95" s="23"/>
      <c r="B95" s="23"/>
      <c r="C95" s="24"/>
      <c r="D95" s="2" t="s">
        <v>22</v>
      </c>
      <c r="E95" s="7">
        <f t="shared" si="12"/>
        <v>13</v>
      </c>
      <c r="F95" s="7">
        <v>0</v>
      </c>
      <c r="G95" s="7">
        <v>0</v>
      </c>
      <c r="H95" s="7">
        <v>13</v>
      </c>
      <c r="I95" s="7">
        <v>0</v>
      </c>
      <c r="J95" s="23"/>
      <c r="K95" s="23"/>
    </row>
    <row r="96" spans="1:11" ht="17.25" customHeight="1" x14ac:dyDescent="0.25">
      <c r="A96" s="23"/>
      <c r="B96" s="23"/>
      <c r="C96" s="24"/>
      <c r="D96" s="11" t="s">
        <v>5</v>
      </c>
      <c r="E96" s="8">
        <f t="shared" si="12"/>
        <v>69</v>
      </c>
      <c r="F96" s="8">
        <v>0</v>
      </c>
      <c r="G96" s="8">
        <v>0</v>
      </c>
      <c r="H96" s="8">
        <f>SUM(H90:H95)</f>
        <v>69</v>
      </c>
      <c r="I96" s="8">
        <v>0</v>
      </c>
      <c r="J96" s="23"/>
      <c r="K96" s="23"/>
    </row>
    <row r="97" spans="1:11" ht="17.25" customHeight="1" x14ac:dyDescent="0.25">
      <c r="A97" s="23"/>
      <c r="B97" s="23" t="s">
        <v>51</v>
      </c>
      <c r="C97" s="24"/>
      <c r="D97" s="2" t="s">
        <v>17</v>
      </c>
      <c r="E97" s="7">
        <f>SUM(F97:I97)</f>
        <v>736</v>
      </c>
      <c r="F97" s="7">
        <v>0</v>
      </c>
      <c r="G97" s="7">
        <v>0</v>
      </c>
      <c r="H97" s="7">
        <f>H12+H41</f>
        <v>736</v>
      </c>
      <c r="I97" s="7">
        <v>0</v>
      </c>
      <c r="J97" s="23"/>
      <c r="K97" s="23"/>
    </row>
    <row r="98" spans="1:11" ht="17.25" customHeight="1" x14ac:dyDescent="0.25">
      <c r="A98" s="23"/>
      <c r="B98" s="23"/>
      <c r="C98" s="24"/>
      <c r="D98" s="2" t="s">
        <v>18</v>
      </c>
      <c r="E98" s="7">
        <f t="shared" ref="E98:E103" si="13">SUM(F98:I98)</f>
        <v>766</v>
      </c>
      <c r="F98" s="7">
        <v>0</v>
      </c>
      <c r="G98" s="7">
        <v>0</v>
      </c>
      <c r="H98" s="7">
        <f t="shared" ref="H98:H102" si="14">H13+H42</f>
        <v>766</v>
      </c>
      <c r="I98" s="7">
        <v>0</v>
      </c>
      <c r="J98" s="23"/>
      <c r="K98" s="23"/>
    </row>
    <row r="99" spans="1:11" ht="17.25" customHeight="1" x14ac:dyDescent="0.25">
      <c r="A99" s="23"/>
      <c r="B99" s="23"/>
      <c r="C99" s="24"/>
      <c r="D99" s="2" t="s">
        <v>19</v>
      </c>
      <c r="E99" s="7">
        <f t="shared" si="13"/>
        <v>795</v>
      </c>
      <c r="F99" s="7">
        <v>0</v>
      </c>
      <c r="G99" s="7">
        <v>0</v>
      </c>
      <c r="H99" s="7">
        <f t="shared" si="14"/>
        <v>795</v>
      </c>
      <c r="I99" s="7">
        <v>0</v>
      </c>
      <c r="J99" s="23"/>
      <c r="K99" s="23"/>
    </row>
    <row r="100" spans="1:11" ht="17.25" customHeight="1" x14ac:dyDescent="0.25">
      <c r="A100" s="23"/>
      <c r="B100" s="23"/>
      <c r="C100" s="24"/>
      <c r="D100" s="2" t="s">
        <v>20</v>
      </c>
      <c r="E100" s="7">
        <f t="shared" si="13"/>
        <v>828</v>
      </c>
      <c r="F100" s="7">
        <v>0</v>
      </c>
      <c r="G100" s="7">
        <v>0</v>
      </c>
      <c r="H100" s="7">
        <f t="shared" si="14"/>
        <v>828</v>
      </c>
      <c r="I100" s="7">
        <v>0</v>
      </c>
      <c r="J100" s="23"/>
      <c r="K100" s="23"/>
    </row>
    <row r="101" spans="1:11" ht="17.25" customHeight="1" x14ac:dyDescent="0.25">
      <c r="A101" s="23"/>
      <c r="B101" s="23"/>
      <c r="C101" s="24"/>
      <c r="D101" s="2" t="s">
        <v>21</v>
      </c>
      <c r="E101" s="7">
        <f t="shared" si="13"/>
        <v>858</v>
      </c>
      <c r="F101" s="7">
        <v>0</v>
      </c>
      <c r="G101" s="7">
        <v>0</v>
      </c>
      <c r="H101" s="7">
        <f t="shared" si="14"/>
        <v>858</v>
      </c>
      <c r="I101" s="7">
        <v>0</v>
      </c>
      <c r="J101" s="23"/>
      <c r="K101" s="23"/>
    </row>
    <row r="102" spans="1:11" ht="17.25" customHeight="1" x14ac:dyDescent="0.25">
      <c r="A102" s="23"/>
      <c r="B102" s="23"/>
      <c r="C102" s="24"/>
      <c r="D102" s="2" t="s">
        <v>22</v>
      </c>
      <c r="E102" s="7">
        <f t="shared" si="13"/>
        <v>894</v>
      </c>
      <c r="F102" s="7">
        <v>0</v>
      </c>
      <c r="G102" s="7">
        <v>0</v>
      </c>
      <c r="H102" s="7">
        <f t="shared" si="14"/>
        <v>894</v>
      </c>
      <c r="I102" s="7">
        <v>0</v>
      </c>
      <c r="J102" s="23"/>
      <c r="K102" s="23"/>
    </row>
    <row r="103" spans="1:11" ht="17.25" customHeight="1" x14ac:dyDescent="0.25">
      <c r="A103" s="23"/>
      <c r="B103" s="23"/>
      <c r="C103" s="24"/>
      <c r="D103" s="11" t="s">
        <v>5</v>
      </c>
      <c r="E103" s="8">
        <f t="shared" si="13"/>
        <v>4877</v>
      </c>
      <c r="F103" s="8">
        <v>0</v>
      </c>
      <c r="G103" s="8">
        <v>0</v>
      </c>
      <c r="H103" s="17">
        <f>SUM(H97:H102)</f>
        <v>4877</v>
      </c>
      <c r="I103" s="8">
        <v>0</v>
      </c>
      <c r="J103" s="23"/>
      <c r="K103" s="23"/>
    </row>
    <row r="105" spans="1:11" ht="18.75" x14ac:dyDescent="0.3">
      <c r="A105" s="6" t="s">
        <v>60</v>
      </c>
      <c r="B105"/>
      <c r="C105"/>
      <c r="D105"/>
      <c r="E105"/>
      <c r="F105"/>
      <c r="G105"/>
      <c r="H105"/>
      <c r="I105"/>
      <c r="J105"/>
      <c r="K105"/>
    </row>
    <row r="106" spans="1:11" ht="18.75" x14ac:dyDescent="0.3">
      <c r="A106" s="6" t="s">
        <v>61</v>
      </c>
      <c r="B106"/>
      <c r="C106"/>
      <c r="D106"/>
      <c r="E106"/>
      <c r="F106"/>
      <c r="G106"/>
      <c r="H106"/>
      <c r="I106"/>
      <c r="J106"/>
      <c r="K106"/>
    </row>
    <row r="107" spans="1:11" ht="18.75" x14ac:dyDescent="0.3">
      <c r="A107" s="6" t="s">
        <v>62</v>
      </c>
      <c r="B107"/>
      <c r="C107"/>
      <c r="D107"/>
      <c r="E107"/>
      <c r="F107"/>
      <c r="G107"/>
      <c r="H107"/>
      <c r="I107"/>
      <c r="J107"/>
      <c r="K107" s="3" t="s">
        <v>63</v>
      </c>
    </row>
  </sheetData>
  <mergeCells count="80">
    <mergeCell ref="B11:K11"/>
    <mergeCell ref="A7:A9"/>
    <mergeCell ref="B7:B9"/>
    <mergeCell ref="C7:C9"/>
    <mergeCell ref="D7:D9"/>
    <mergeCell ref="E7:I7"/>
    <mergeCell ref="J7:J9"/>
    <mergeCell ref="K7:K9"/>
    <mergeCell ref="E8:E9"/>
    <mergeCell ref="F8:I8"/>
    <mergeCell ref="B10:K10"/>
    <mergeCell ref="A12:A18"/>
    <mergeCell ref="B12:B18"/>
    <mergeCell ref="C12:C18"/>
    <mergeCell ref="J12:J18"/>
    <mergeCell ref="K12:K18"/>
    <mergeCell ref="A19:A25"/>
    <mergeCell ref="B19:B25"/>
    <mergeCell ref="C19:C25"/>
    <mergeCell ref="J19:J25"/>
    <mergeCell ref="K19:K25"/>
    <mergeCell ref="K26:K32"/>
    <mergeCell ref="A33:A39"/>
    <mergeCell ref="B33:B39"/>
    <mergeCell ref="C33:C39"/>
    <mergeCell ref="J33:J39"/>
    <mergeCell ref="K33:K39"/>
    <mergeCell ref="A26:A32"/>
    <mergeCell ref="B26:B32"/>
    <mergeCell ref="C26:C32"/>
    <mergeCell ref="J26:J32"/>
    <mergeCell ref="B40:K40"/>
    <mergeCell ref="A41:A47"/>
    <mergeCell ref="B41:B47"/>
    <mergeCell ref="C41:C47"/>
    <mergeCell ref="J41:J47"/>
    <mergeCell ref="K41:K47"/>
    <mergeCell ref="J48:J54"/>
    <mergeCell ref="K48:K54"/>
    <mergeCell ref="A55:A61"/>
    <mergeCell ref="B55:B61"/>
    <mergeCell ref="C55:C61"/>
    <mergeCell ref="J55:J61"/>
    <mergeCell ref="K55:K61"/>
    <mergeCell ref="A76:A82"/>
    <mergeCell ref="B76:B82"/>
    <mergeCell ref="C76:C82"/>
    <mergeCell ref="J76:J82"/>
    <mergeCell ref="K76:K82"/>
    <mergeCell ref="A83:A89"/>
    <mergeCell ref="B83:B89"/>
    <mergeCell ref="C83:C89"/>
    <mergeCell ref="J83:J89"/>
    <mergeCell ref="K83:K89"/>
    <mergeCell ref="A90:A96"/>
    <mergeCell ref="B90:B96"/>
    <mergeCell ref="C90:C96"/>
    <mergeCell ref="J90:J96"/>
    <mergeCell ref="K90:K96"/>
    <mergeCell ref="A97:A103"/>
    <mergeCell ref="B97:B103"/>
    <mergeCell ref="C97:C103"/>
    <mergeCell ref="J97:J103"/>
    <mergeCell ref="K97:K103"/>
    <mergeCell ref="J1:K1"/>
    <mergeCell ref="A4:K4"/>
    <mergeCell ref="A3:K3"/>
    <mergeCell ref="A69:A75"/>
    <mergeCell ref="B69:B75"/>
    <mergeCell ref="J69:J75"/>
    <mergeCell ref="C69:C75"/>
    <mergeCell ref="K69:K75"/>
    <mergeCell ref="A62:A68"/>
    <mergeCell ref="B62:B68"/>
    <mergeCell ref="C62:C68"/>
    <mergeCell ref="J62:J68"/>
    <mergeCell ref="K62:K68"/>
    <mergeCell ref="A48:A54"/>
    <mergeCell ref="B48:B54"/>
    <mergeCell ref="C48:C54"/>
  </mergeCells>
  <pageMargins left="0.78740157480314965" right="0.78740157480314965" top="1.1811023622047245" bottom="0.39370078740157483" header="0.31496062992125984" footer="0.31496062992125984"/>
  <pageSetup paperSize="9" scale="88" fitToHeight="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2021-09-09T11:05:03Z</dcterms:modified>
</cp:coreProperties>
</file>